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2" l="1"/>
  <c r="R8" i="2"/>
  <c r="S8" i="2"/>
  <c r="T8" i="2"/>
  <c r="U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<sst xmlns="http://schemas.openxmlformats.org/spreadsheetml/2006/main" count="153" uniqueCount="77">
  <si>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</si>
  <si>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</si>
  <si>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</si>
  <si>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</si>
  <si>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</si>
  <si>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</si>
  <si>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</si>
  <si>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</si>
  <si>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</si>
  <si>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</si>
  <si>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</si>
  <si>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</si>
  <si>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</si>
  <si>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</si>
  <si>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</si>
  <si>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</si>
  <si>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</si>
  <si>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</si>
  <si>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</si>
  <si>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</si>
  <si>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</si>
  <si>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</si>
  <si>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</si>
  <si>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</si>
  <si>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</si>
  <si>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</si>
  <si>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</si>
  <si>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</si>
  <si>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</si>
  <si>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</si>
  <si>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</si>
  <si>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</si>
  <si>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</si>
  <si>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</si>
  <si>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</si>
  <si>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</si>
  <si>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</si>
  <si>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</si>
  <si>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</si>
  <si>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</si>
  <si>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</si>
  <si>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</si>
  <si>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</si>
  <si>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</si>
  <si>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</si>
  <si>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</si>
  <si>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</si>
  <si>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</si>
  <si>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</si>
  <si>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</si>
  <si>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</si>
  <si>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</si>
  <si>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</si>
  <si>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</si>
  <si>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</si>
  <si>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</si>
  <si>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</si>
  <si>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</si>
  <si>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</si>
  <si>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</si>
  <si>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</si>
  <si>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</si>
  <si>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</si>
  <si>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</si>
  <si>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</si>
  <si>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</si>
  <si>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</si>
  <si>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11005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</si>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</sst>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A10" zoomScaleNormal="100" workbookViewId="0">
      <selection activeCell="A25" sqref="A25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3.2851562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30.5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65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B1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8" width="12.85546875" style="18" bestFit="1" customWidth="1"/>
    <col min="19" max="19" width="12.7109375" style="18" bestFit="1" customWidth="1"/>
    <col min="20" max="20" width="13.855468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73</v>
      </c>
      <c r="C6" s="73"/>
      <c r="D6" s="73"/>
      <c r="E6" s="73"/>
      <c r="F6" s="74"/>
      <c r="G6" s="78" t="s">
        <v>74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241862.2</v>
      </c>
      <c r="R8" s="83">
        <f t="shared" ref="R8:U8" si="0">SUM(R10:R11)</f>
        <v>245434.9</v>
      </c>
      <c r="S8" s="83">
        <f t="shared" si="0"/>
        <v>328070</v>
      </c>
      <c r="T8" s="83">
        <f t="shared" si="0"/>
        <v>419520.60000000003</v>
      </c>
      <c r="U8" s="84">
        <f t="shared" si="0"/>
        <v>465007.3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231546.1</v>
      </c>
      <c r="R10" s="29">
        <v>236052.3</v>
      </c>
      <c r="S10" s="29">
        <v>314437.8</v>
      </c>
      <c r="T10" s="29">
        <v>411079.4</v>
      </c>
      <c r="U10" s="48">
        <v>456566.1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10316.1</v>
      </c>
      <c r="R11" s="29">
        <v>9382.6</v>
      </c>
      <c r="S11" s="29">
        <v>13632.2</v>
      </c>
      <c r="T11" s="29">
        <v>8441.2000000000007</v>
      </c>
      <c r="U11" s="48">
        <v>8441.2000000000007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12487</v>
      </c>
      <c r="R12" s="29">
        <v>72397</v>
      </c>
      <c r="S12" s="29">
        <v>93763.9</v>
      </c>
      <c r="T12" s="29">
        <v>122469.3</v>
      </c>
      <c r="U12" s="48">
        <v>135980.20000000001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254349.2</v>
      </c>
      <c r="R13" s="50">
        <f>R12+R8</f>
        <v>317831.90000000002</v>
      </c>
      <c r="S13" s="50">
        <f>S12+S8</f>
        <v>421833.9</v>
      </c>
      <c r="T13" s="50">
        <f>T12+T8</f>
        <v>541989.9</v>
      </c>
      <c r="U13" s="51">
        <f>U12+U8</f>
        <v>600987.5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A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3" bestFit="1" customWidth="1"/>
    <col min="9" max="9" width="12.5703125" style="13" bestFit="1" customWidth="1"/>
    <col min="10" max="10" width="13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314437.8</v>
      </c>
      <c r="C7" s="28">
        <v>411079.4</v>
      </c>
      <c r="D7" s="28">
        <v>456566.1</v>
      </c>
      <c r="E7" s="28"/>
      <c r="F7" s="28"/>
      <c r="G7" s="28"/>
      <c r="H7" s="28">
        <f>+B7-E7</f>
        <v>314437.8</v>
      </c>
      <c r="I7" s="28">
        <f t="shared" ref="I7:J7" si="0">+C7-F7</f>
        <v>411079.4</v>
      </c>
      <c r="J7" s="28">
        <f t="shared" si="0"/>
        <v>456566.1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84243.9</v>
      </c>
      <c r="C8" s="28">
        <v>110001.4</v>
      </c>
      <c r="D8" s="28">
        <v>119963.1</v>
      </c>
      <c r="E8" s="28"/>
      <c r="F8" s="28"/>
      <c r="G8" s="28"/>
      <c r="H8" s="28">
        <f t="shared" ref="H8:H30" si="1">+B8-E8</f>
        <v>84243.9</v>
      </c>
      <c r="I8" s="28">
        <f t="shared" ref="I8:I30" si="2">+C8-F8</f>
        <v>110001.4</v>
      </c>
      <c r="J8" s="28">
        <f t="shared" ref="J8:J30" si="3">+D8-G8</f>
        <v>119963.1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8949.1</v>
      </c>
      <c r="C9" s="28">
        <v>11897</v>
      </c>
      <c r="D9" s="28">
        <v>15446.2</v>
      </c>
      <c r="E9" s="28"/>
      <c r="F9" s="28"/>
      <c r="G9" s="28"/>
      <c r="H9" s="28">
        <f t="shared" si="1"/>
        <v>8949.1</v>
      </c>
      <c r="I9" s="28">
        <f t="shared" si="2"/>
        <v>11897</v>
      </c>
      <c r="J9" s="28">
        <f t="shared" si="3"/>
        <v>15446.2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/>
      <c r="C10" s="28"/>
      <c r="D10" s="28"/>
      <c r="E10" s="28"/>
      <c r="F10" s="28"/>
      <c r="G10" s="28"/>
      <c r="H10" s="28">
        <f t="shared" si="1"/>
        <v>0</v>
      </c>
      <c r="I10" s="28">
        <f t="shared" si="2"/>
        <v>0</v>
      </c>
      <c r="J10" s="28">
        <f t="shared" si="3"/>
        <v>0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/>
      <c r="C11" s="28"/>
      <c r="D11" s="28"/>
      <c r="E11" s="28"/>
      <c r="F11" s="28"/>
      <c r="G11" s="28"/>
      <c r="H11" s="28">
        <f t="shared" si="1"/>
        <v>0</v>
      </c>
      <c r="I11" s="28">
        <f t="shared" si="2"/>
        <v>0</v>
      </c>
      <c r="J11" s="28">
        <f t="shared" si="3"/>
        <v>0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13632.2</v>
      </c>
      <c r="C12" s="28">
        <v>13632.2</v>
      </c>
      <c r="D12" s="28">
        <v>13632.2</v>
      </c>
      <c r="E12" s="28"/>
      <c r="F12" s="28">
        <v>5191</v>
      </c>
      <c r="G12" s="28">
        <v>5191</v>
      </c>
      <c r="H12" s="28">
        <f t="shared" si="1"/>
        <v>13632.2</v>
      </c>
      <c r="I12" s="28">
        <f t="shared" si="2"/>
        <v>8441.2000000000007</v>
      </c>
      <c r="J12" s="28">
        <f t="shared" si="3"/>
        <v>8441.2000000000007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8">
        <f t="shared" si="3"/>
        <v>0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559.9</v>
      </c>
      <c r="C16" s="28">
        <v>559.9</v>
      </c>
      <c r="D16" s="28">
        <v>559.9</v>
      </c>
      <c r="E16" s="28"/>
      <c r="F16" s="28"/>
      <c r="G16" s="28"/>
      <c r="H16" s="28">
        <f t="shared" si="1"/>
        <v>559.9</v>
      </c>
      <c r="I16" s="28">
        <f t="shared" si="2"/>
        <v>559.9</v>
      </c>
      <c r="J16" s="28">
        <f t="shared" si="3"/>
        <v>559.9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/>
      <c r="C22" s="28"/>
      <c r="D22" s="28"/>
      <c r="E22" s="28"/>
      <c r="F22" s="28"/>
      <c r="G22" s="28"/>
      <c r="H22" s="28">
        <f t="shared" si="1"/>
        <v>0</v>
      </c>
      <c r="I22" s="28">
        <f t="shared" si="2"/>
        <v>0</v>
      </c>
      <c r="J22" s="28">
        <f t="shared" si="3"/>
        <v>0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/>
      <c r="C29" s="28"/>
      <c r="D29" s="28"/>
      <c r="E29" s="28"/>
      <c r="F29" s="28"/>
      <c r="G29" s="28"/>
      <c r="H29" s="28">
        <f t="shared" si="1"/>
        <v>0</v>
      </c>
      <c r="I29" s="28">
        <f t="shared" si="2"/>
        <v>0</v>
      </c>
      <c r="J29" s="28">
        <f t="shared" si="3"/>
        <v>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11</v>
      </c>
      <c r="C30" s="28">
        <v>11</v>
      </c>
      <c r="D30" s="28">
        <v>11</v>
      </c>
      <c r="E30" s="28"/>
      <c r="F30" s="28"/>
      <c r="G30" s="28"/>
      <c r="H30" s="28">
        <f t="shared" si="1"/>
        <v>11</v>
      </c>
      <c r="I30" s="28">
        <f t="shared" si="2"/>
        <v>11</v>
      </c>
      <c r="J30" s="28">
        <f t="shared" si="3"/>
        <v>11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421833.89999999997</v>
      </c>
      <c r="C31" s="33">
        <f t="shared" ref="C31:J31" si="4">SUM(C7:C30)</f>
        <v>547180.9</v>
      </c>
      <c r="D31" s="33">
        <f t="shared" si="4"/>
        <v>606178.49999999988</v>
      </c>
      <c r="E31" s="33">
        <f t="shared" si="4"/>
        <v>0</v>
      </c>
      <c r="F31" s="33">
        <f t="shared" si="4"/>
        <v>5191</v>
      </c>
      <c r="G31" s="33">
        <f t="shared" si="4"/>
        <v>5191</v>
      </c>
      <c r="H31" s="33">
        <f t="shared" si="4"/>
        <v>421833.89999999997</v>
      </c>
      <c r="I31" s="33">
        <f t="shared" si="4"/>
        <v>541989.9</v>
      </c>
      <c r="J31" s="33">
        <f t="shared" si="4"/>
        <v>600987.49999999988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2019-05-17T06:43:37Z</dcterms:modified>
</cp:coreProperties>
</file>